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ВШУ">'[1]Разне листе'!$I$1:$I$215</definedName>
    <definedName name="звања">'[1]Разне листе'!$F$1:$F$15</definedName>
  </definedNames>
  <calcPr calcId="125725" concurrentCalc="0"/>
</workbook>
</file>

<file path=xl/calcChain.xml><?xml version="1.0" encoding="utf-8"?>
<calcChain xmlns="http://schemas.openxmlformats.org/spreadsheetml/2006/main">
  <c r="J23" i="1"/>
  <c r="G23"/>
  <c r="F23"/>
</calcChain>
</file>

<file path=xl/sharedStrings.xml><?xml version="1.0" encoding="utf-8"?>
<sst xmlns="http://schemas.openxmlformats.org/spreadsheetml/2006/main" count="99" uniqueCount="77">
  <si>
    <t>Редни број</t>
  </si>
  <si>
    <t>Матични
број</t>
  </si>
  <si>
    <t>Презиме, средње слово, име</t>
  </si>
  <si>
    <t>Звање</t>
  </si>
  <si>
    <t>Датум последњег избора</t>
  </si>
  <si>
    <t>Часова активне наставе на овом студијском програму</t>
  </si>
  <si>
    <t>Часова активне наставе на свим програмима ове установе</t>
  </si>
  <si>
    <t>Друге ВШУ у Србији у којима је наставник/ сарадник ангажован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</si>
  <si>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</si>
  <si>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</si>
  <si>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</si>
  <si>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</si>
  <si>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Назив друге високошколске установе у којој је наставник ангажован</t>
  </si>
  <si>
    <t xml:space="preserve">Број часова активне наставе у другој високошколској установи </t>
  </si>
  <si>
    <t>2108975773038</t>
  </si>
  <si>
    <t>Живојиновић М. Драган</t>
  </si>
  <si>
    <t>асистент</t>
  </si>
  <si>
    <t>04.10.2012.</t>
  </si>
  <si>
    <t>2707982718271</t>
  </si>
  <si>
    <t>Хрњаз Р. Милош</t>
  </si>
  <si>
    <t>25.11.2010.</t>
  </si>
  <si>
    <t>Милошевић М. Александар</t>
  </si>
  <si>
    <t>12.07.2012.</t>
  </si>
  <si>
    <t>0504986710335</t>
  </si>
  <si>
    <t>Вранић М. Бојан</t>
  </si>
  <si>
    <t>18.07.2013.</t>
  </si>
  <si>
    <t>1401983710229</t>
  </si>
  <si>
    <t>Бељинац Р. Никола</t>
  </si>
  <si>
    <t>1205974757510</t>
  </si>
  <si>
    <t>Лазовић-Јовић М. Емина</t>
  </si>
  <si>
    <t>27.09.2006.</t>
  </si>
  <si>
    <t>2904982722229</t>
  </si>
  <si>
    <t>Вучићевић Б. Душан</t>
  </si>
  <si>
    <t>26.04.2012.</t>
  </si>
  <si>
    <t>1607983270129</t>
  </si>
  <si>
    <t>Тмушић Б. Марко</t>
  </si>
  <si>
    <t>25.04.2013.</t>
  </si>
  <si>
    <t>2109981865021</t>
  </si>
  <si>
    <t>Видојевић С. Јелена</t>
  </si>
  <si>
    <t>21.10.2010.</t>
  </si>
  <si>
    <t>2910979790019</t>
  </si>
  <si>
    <t>Спасојевић Д. Душан</t>
  </si>
  <si>
    <t>21.6.2012.</t>
  </si>
  <si>
    <t>0611985345006</t>
  </si>
  <si>
    <t>Лончар М. Јелена</t>
  </si>
  <si>
    <t>28.12.2012.</t>
  </si>
  <si>
    <t>1503985742028</t>
  </si>
  <si>
    <t>Декић Милован</t>
  </si>
  <si>
    <t>14.7.2011.</t>
  </si>
  <si>
    <t>2504981727210</t>
  </si>
  <si>
    <t>Глигоријевић С. Милена</t>
  </si>
  <si>
    <t>20.10.2011.</t>
  </si>
  <si>
    <t>1710976715188</t>
  </si>
  <si>
    <t>Сурчулија Милојевић Ж. Јелена</t>
  </si>
  <si>
    <t>1.7.2010.</t>
  </si>
  <si>
    <t>3112984710120</t>
  </si>
  <si>
    <t>Станојевић Н. Иван</t>
  </si>
  <si>
    <t>истраживач сарадник</t>
  </si>
  <si>
    <t>09.11.2013.</t>
  </si>
  <si>
    <t>0108984747018</t>
  </si>
  <si>
    <t>Ђорђевић Д. Биљана</t>
  </si>
  <si>
    <t>04.03.2013.</t>
  </si>
  <si>
    <t>1312986715156</t>
  </si>
  <si>
    <t>Докић И. Тијана</t>
  </si>
  <si>
    <t>1306984710017</t>
  </si>
  <si>
    <t>Жиловић С. Марко</t>
  </si>
  <si>
    <t>0511980760043</t>
  </si>
  <si>
    <t>Антић М. Велизар</t>
  </si>
  <si>
    <t>15.04.2013.</t>
  </si>
  <si>
    <t>0903987270284</t>
  </si>
  <si>
    <t>Вековић Д. Марко</t>
  </si>
  <si>
    <t>04.06.2013.</t>
  </si>
  <si>
    <t>1507985786039</t>
  </si>
  <si>
    <t>Пантелић Ж. Марина</t>
  </si>
  <si>
    <t>0906977270129</t>
  </si>
  <si>
    <t>Укупно часова активне наставе коју држе сарадници</t>
  </si>
  <si>
    <t>Укупно сарадника са пуним радним временом у установи који изводе наставу на студијском програму</t>
  </si>
</sst>
</file>

<file path=xl/styles.xml><?xml version="1.0" encoding="utf-8"?>
<styleSheet xmlns="http://schemas.openxmlformats.org/spreadsheetml/2006/main">
  <numFmts count="1">
    <numFmt numFmtId="6" formatCode="&quot;$&quot;#,##0_);[Red]\(&quot;$&quot;#,##0\)"/>
  </numFmts>
  <fonts count="3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wrapText="1"/>
    </xf>
    <xf numFmtId="49" fontId="1" fillId="3" borderId="0" xfId="0" applyNumberFormat="1" applyFont="1" applyFill="1" applyAlignment="1">
      <alignment horizontal="left" wrapText="1"/>
    </xf>
    <xf numFmtId="0" fontId="1" fillId="3" borderId="0" xfId="0" applyFont="1" applyFill="1" applyAlignment="1">
      <alignment wrapText="1"/>
    </xf>
    <xf numFmtId="0" fontId="1" fillId="4" borderId="0" xfId="0" applyFont="1" applyFill="1" applyAlignment="1">
      <alignment wrapText="1"/>
    </xf>
    <xf numFmtId="0" fontId="1" fillId="5" borderId="0" xfId="0" applyFont="1" applyFill="1" applyAlignment="1">
      <alignment wrapText="1"/>
    </xf>
    <xf numFmtId="0" fontId="1" fillId="6" borderId="0" xfId="0" applyFont="1" applyFill="1" applyAlignment="1">
      <alignment wrapText="1"/>
    </xf>
    <xf numFmtId="0" fontId="1" fillId="7" borderId="0" xfId="0" applyFont="1" applyFill="1" applyAlignment="1">
      <alignment wrapText="1"/>
    </xf>
    <xf numFmtId="0" fontId="1" fillId="8" borderId="0" xfId="0" applyFont="1" applyFill="1" applyAlignment="1">
      <alignment wrapText="1"/>
    </xf>
    <xf numFmtId="0" fontId="1" fillId="0" borderId="0" xfId="0" applyFont="1" applyFill="1"/>
    <xf numFmtId="0" fontId="1" fillId="0" borderId="0" xfId="0" quotePrefix="1" applyFont="1"/>
    <xf numFmtId="0" fontId="1" fillId="0" borderId="0" xfId="0" applyFont="1"/>
    <xf numFmtId="0" fontId="1" fillId="0" borderId="0" xfId="0" applyFont="1" applyFill="1" applyAlignment="1">
      <alignment wrapText="1"/>
    </xf>
    <xf numFmtId="0" fontId="1" fillId="0" borderId="0" xfId="0" applyFont="1" applyFill="1" applyBorder="1"/>
    <xf numFmtId="0" fontId="1" fillId="0" borderId="0" xfId="0" applyFont="1" applyBorder="1"/>
    <xf numFmtId="0" fontId="1" fillId="9" borderId="0" xfId="0" quotePrefix="1" applyFont="1" applyFill="1"/>
    <xf numFmtId="0" fontId="1" fillId="9" borderId="0" xfId="0" applyFont="1" applyFill="1"/>
    <xf numFmtId="0" fontId="2" fillId="0" borderId="0" xfId="0" applyFont="1" applyBorder="1"/>
    <xf numFmtId="0" fontId="2" fillId="0" borderId="0" xfId="0" applyFont="1"/>
    <xf numFmtId="0" fontId="2" fillId="9" borderId="0" xfId="0" applyFont="1" applyFill="1"/>
    <xf numFmtId="0" fontId="2" fillId="0" borderId="0" xfId="0" applyFont="1" applyFill="1"/>
    <xf numFmtId="14" fontId="2" fillId="0" borderId="0" xfId="0" applyNumberFormat="1" applyFont="1"/>
    <xf numFmtId="6" fontId="1" fillId="0" borderId="0" xfId="0" quotePrefix="1" applyNumberFormat="1" applyFont="1" applyBorder="1"/>
    <xf numFmtId="0" fontId="1" fillId="0" borderId="0" xfId="0" applyFont="1" applyFill="1" applyBorder="1" applyAlignment="1">
      <alignment wrapText="1"/>
    </xf>
    <xf numFmtId="0" fontId="1" fillId="0" borderId="0" xfId="0" quotePrefix="1" applyFont="1" applyFill="1" applyBorder="1"/>
    <xf numFmtId="49" fontId="1" fillId="0" borderId="0" xfId="0" quotePrefix="1" applyNumberFormat="1" applyFont="1" applyBorder="1"/>
    <xf numFmtId="0" fontId="1" fillId="0" borderId="0" xfId="0" quotePrefix="1" applyFont="1" applyBorder="1"/>
    <xf numFmtId="0" fontId="2" fillId="0" borderId="0" xfId="0" quotePrefix="1" applyFont="1" applyBorder="1"/>
    <xf numFmtId="0" fontId="2" fillId="0" borderId="0" xfId="0" applyFont="1" applyFill="1" applyBorder="1"/>
    <xf numFmtId="0" fontId="2" fillId="0" borderId="0" xfId="0" quotePrefix="1" applyFont="1" applyFill="1" applyBorder="1"/>
    <xf numFmtId="0" fontId="2" fillId="9" borderId="0" xfId="0" quotePrefix="1" applyFont="1" applyFill="1"/>
    <xf numFmtId="0" fontId="2" fillId="0" borderId="0" xfId="0" quotePrefix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sm/Dropbox/reakreditacija/elektronski%20formular/!OS_Medjunarodn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</sheetNames>
    <sheetDataSet>
      <sheetData sheetId="0"/>
      <sheetData sheetId="1"/>
      <sheetData sheetId="2"/>
      <sheetData sheetId="3"/>
      <sheetData sheetId="4">
        <row r="1">
          <cell r="F1" t="str">
            <v>асистент</v>
          </cell>
          <cell r="I1" t="str">
            <v>АРХИТЕКТОНСКИ ФАКУЛТЕТ</v>
          </cell>
        </row>
        <row r="2">
          <cell r="F2" t="str">
            <v>асистент приправник</v>
          </cell>
          <cell r="I2" t="str">
            <v xml:space="preserve">ГРАЂЕВИНСКИ ФАКУЛТЕТ </v>
          </cell>
        </row>
        <row r="3">
          <cell r="F3" t="str">
            <v>сарадник</v>
          </cell>
          <cell r="I3" t="str">
            <v>ЕКОНОМСКИ ФАКУЛТЕТ</v>
          </cell>
        </row>
        <row r="4">
          <cell r="F4" t="str">
            <v>редовни професор</v>
          </cell>
          <cell r="I4" t="str">
            <v>ФИЗИЧКИ ФАКУЛТ</v>
          </cell>
        </row>
        <row r="5">
          <cell r="F5" t="str">
            <v>ванредни професор</v>
          </cell>
          <cell r="I5" t="str">
            <v>ГЕОГРАФСКИ ФАКУЛТЕТ</v>
          </cell>
        </row>
        <row r="6">
          <cell r="F6" t="str">
            <v>наставник</v>
          </cell>
          <cell r="I6" t="str">
            <v>ФАКУЛТЕТ ВЕТЕРИНАРСКЕ МЕДИЦИНЕ</v>
          </cell>
        </row>
        <row r="7">
          <cell r="F7" t="str">
            <v>доцент</v>
          </cell>
          <cell r="I7" t="str">
            <v>ФАКУЛТЕТ ЗА СПЕЦИЈАЛНУ ЕДУКАЦИЈУ И РЕХАБИЛИТАЦИЈУ</v>
          </cell>
        </row>
        <row r="8">
          <cell r="F8" t="str">
            <v>истраживач приправник</v>
          </cell>
          <cell r="I8" t="str">
            <v>ХЕМИЈСКИ ФАКУЛТЕТ</v>
          </cell>
        </row>
        <row r="9">
          <cell r="F9" t="str">
            <v>истраживач сарадник</v>
          </cell>
          <cell r="I9" t="str">
            <v>БИОЛОШКИ ФАКУЛТЕТ</v>
          </cell>
        </row>
        <row r="10">
          <cell r="F10" t="str">
            <v>научни сарадник</v>
          </cell>
          <cell r="I10" t="str">
            <v>МАТЕМАТИЧКИ ФАКУЛТЕТ</v>
          </cell>
        </row>
        <row r="11">
          <cell r="F11" t="str">
            <v>виши научни сарадник</v>
          </cell>
          <cell r="I11" t="str">
            <v>ФАКУЛТЕТ ЗА ФИЗИЧКУ ХЕМИЈУ</v>
          </cell>
        </row>
        <row r="12">
          <cell r="F12" t="str">
            <v>научни саветник</v>
          </cell>
          <cell r="I12" t="str">
            <v>САОБРАЋАЈНИ ФАКУЛТЕТ</v>
          </cell>
        </row>
        <row r="13">
          <cell r="F13" t="str">
            <v>предавач</v>
          </cell>
          <cell r="I13" t="str">
            <v>ТЕХНОЛОШКО-МЕТАЛУРШКИ ФАКУЛТЕТ</v>
          </cell>
        </row>
        <row r="14">
          <cell r="F14" t="str">
            <v>виши предавач</v>
          </cell>
          <cell r="I14" t="str">
            <v>УЧИТЕЉСКИ ФАКУЛТЕТ</v>
          </cell>
        </row>
        <row r="15">
          <cell r="F15" t="str">
            <v>остало</v>
          </cell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R22" sqref="R22"/>
    </sheetView>
  </sheetViews>
  <sheetFormatPr defaultRowHeight="15"/>
  <cols>
    <col min="2" max="2" width="16.85546875" customWidth="1"/>
    <col min="3" max="3" width="27" customWidth="1"/>
    <col min="4" max="4" width="19.28515625" customWidth="1"/>
    <col min="5" max="5" width="12.42578125" customWidth="1"/>
    <col min="6" max="6" width="11.7109375" customWidth="1"/>
    <col min="8" max="8" width="13.140625" customWidth="1"/>
  </cols>
  <sheetData>
    <row r="1" spans="1:14" ht="128.25">
      <c r="A1" s="1" t="s">
        <v>0</v>
      </c>
      <c r="B1" s="2" t="s">
        <v>1</v>
      </c>
      <c r="C1" s="1" t="s">
        <v>2</v>
      </c>
      <c r="D1" s="3" t="s">
        <v>3</v>
      </c>
      <c r="E1" s="1" t="s">
        <v>4</v>
      </c>
      <c r="F1" s="4" t="s">
        <v>5</v>
      </c>
      <c r="G1" s="5" t="s">
        <v>6</v>
      </c>
      <c r="H1" s="3" t="s">
        <v>7</v>
      </c>
      <c r="I1" s="1" t="s">
        <v>8</v>
      </c>
      <c r="J1" s="6" t="s">
        <v>9</v>
      </c>
      <c r="K1" s="1" t="s">
        <v>10</v>
      </c>
      <c r="L1" s="3" t="s">
        <v>11</v>
      </c>
      <c r="M1" s="7" t="s">
        <v>12</v>
      </c>
      <c r="N1" s="8" t="s">
        <v>13</v>
      </c>
    </row>
    <row r="2" spans="1:14">
      <c r="A2" s="9">
        <v>1</v>
      </c>
      <c r="B2" s="10" t="s">
        <v>14</v>
      </c>
      <c r="C2" s="11" t="s">
        <v>15</v>
      </c>
      <c r="D2" s="9" t="s">
        <v>16</v>
      </c>
      <c r="E2" s="20" t="s">
        <v>17</v>
      </c>
      <c r="F2" s="9">
        <v>12</v>
      </c>
      <c r="G2" s="9">
        <v>15.294736842105262</v>
      </c>
      <c r="H2" s="12"/>
      <c r="I2" s="9">
        <v>0</v>
      </c>
      <c r="J2" s="9">
        <v>15.294736842105262</v>
      </c>
      <c r="K2" s="9">
        <v>100</v>
      </c>
      <c r="L2" s="9">
        <v>0</v>
      </c>
      <c r="M2" s="12"/>
      <c r="N2" s="9"/>
    </row>
    <row r="3" spans="1:14">
      <c r="A3" s="9">
        <v>2</v>
      </c>
      <c r="B3" s="10" t="s">
        <v>18</v>
      </c>
      <c r="C3" s="11" t="s">
        <v>19</v>
      </c>
      <c r="D3" s="20" t="s">
        <v>16</v>
      </c>
      <c r="E3" s="20" t="s">
        <v>20</v>
      </c>
      <c r="F3" s="9">
        <v>10.5</v>
      </c>
      <c r="G3" s="9">
        <v>12.31140350877193</v>
      </c>
      <c r="H3" s="12"/>
      <c r="I3" s="9">
        <v>0</v>
      </c>
      <c r="J3" s="9">
        <v>12.31140350877193</v>
      </c>
      <c r="K3" s="9">
        <v>100</v>
      </c>
      <c r="L3" s="9">
        <v>0</v>
      </c>
      <c r="M3" s="12"/>
      <c r="N3" s="9"/>
    </row>
    <row r="4" spans="1:14">
      <c r="A4" s="9">
        <v>3</v>
      </c>
      <c r="B4" s="10" t="s">
        <v>74</v>
      </c>
      <c r="C4" s="18" t="s">
        <v>21</v>
      </c>
      <c r="D4" s="20" t="s">
        <v>16</v>
      </c>
      <c r="E4" s="20" t="s">
        <v>22</v>
      </c>
      <c r="F4" s="9">
        <v>10.5</v>
      </c>
      <c r="G4" s="9">
        <v>13.217813765182187</v>
      </c>
      <c r="H4" s="12"/>
      <c r="I4" s="9">
        <v>0</v>
      </c>
      <c r="J4" s="9">
        <v>13.217813765182187</v>
      </c>
      <c r="K4" s="9">
        <v>100</v>
      </c>
      <c r="L4" s="9">
        <v>0</v>
      </c>
      <c r="M4" s="12"/>
      <c r="N4" s="9"/>
    </row>
    <row r="5" spans="1:14">
      <c r="A5" s="9">
        <v>4</v>
      </c>
      <c r="B5" s="22" t="s">
        <v>23</v>
      </c>
      <c r="C5" s="14" t="s">
        <v>24</v>
      </c>
      <c r="D5" s="13" t="s">
        <v>16</v>
      </c>
      <c r="E5" s="14" t="s">
        <v>25</v>
      </c>
      <c r="F5" s="13">
        <v>0</v>
      </c>
      <c r="G5" s="13">
        <v>13.583333333333336</v>
      </c>
      <c r="H5" s="23"/>
      <c r="I5" s="13">
        <v>0</v>
      </c>
      <c r="J5" s="13">
        <v>13.583333333333336</v>
      </c>
      <c r="K5" s="13">
        <v>100</v>
      </c>
      <c r="L5" s="13">
        <v>0</v>
      </c>
      <c r="M5" s="23"/>
      <c r="N5" s="13"/>
    </row>
    <row r="6" spans="1:14">
      <c r="A6" s="9">
        <v>5</v>
      </c>
      <c r="B6" s="24" t="s">
        <v>26</v>
      </c>
      <c r="C6" s="13" t="s">
        <v>27</v>
      </c>
      <c r="D6" s="13" t="s">
        <v>16</v>
      </c>
      <c r="E6" s="13" t="s">
        <v>25</v>
      </c>
      <c r="F6" s="13">
        <v>0</v>
      </c>
      <c r="G6" s="13">
        <v>5.9912280701754401</v>
      </c>
      <c r="H6" s="23"/>
      <c r="I6" s="13">
        <v>0</v>
      </c>
      <c r="J6" s="13">
        <v>5.9912280701754401</v>
      </c>
      <c r="K6" s="13">
        <v>100</v>
      </c>
      <c r="L6" s="13">
        <v>0</v>
      </c>
      <c r="M6" s="23"/>
      <c r="N6" s="13"/>
    </row>
    <row r="7" spans="1:14">
      <c r="A7" s="9">
        <v>6</v>
      </c>
      <c r="B7" s="25" t="s">
        <v>28</v>
      </c>
      <c r="C7" s="14" t="s">
        <v>29</v>
      </c>
      <c r="D7" s="13" t="s">
        <v>16</v>
      </c>
      <c r="E7" s="13" t="s">
        <v>30</v>
      </c>
      <c r="F7" s="13">
        <v>0</v>
      </c>
      <c r="G7" s="13">
        <v>10.833333333333336</v>
      </c>
      <c r="H7" s="23"/>
      <c r="I7" s="13">
        <v>0</v>
      </c>
      <c r="J7" s="13">
        <v>10.833333333333336</v>
      </c>
      <c r="K7" s="13">
        <v>100</v>
      </c>
      <c r="L7" s="13">
        <v>0</v>
      </c>
      <c r="M7" s="23"/>
      <c r="N7" s="13"/>
    </row>
    <row r="8" spans="1:14">
      <c r="A8" s="9">
        <v>7</v>
      </c>
      <c r="B8" s="27" t="s">
        <v>31</v>
      </c>
      <c r="C8" s="28" t="s">
        <v>32</v>
      </c>
      <c r="D8" s="13" t="s">
        <v>16</v>
      </c>
      <c r="E8" s="14" t="s">
        <v>33</v>
      </c>
      <c r="F8" s="13">
        <v>0</v>
      </c>
      <c r="G8" s="13">
        <v>7.3333333333333348</v>
      </c>
      <c r="H8" s="23"/>
      <c r="I8" s="13">
        <v>0</v>
      </c>
      <c r="J8" s="13">
        <v>7.3333333333333348</v>
      </c>
      <c r="K8" s="13">
        <v>100</v>
      </c>
      <c r="L8" s="13">
        <v>0</v>
      </c>
      <c r="M8" s="23"/>
      <c r="N8" s="13"/>
    </row>
    <row r="9" spans="1:14">
      <c r="A9" s="9">
        <v>8</v>
      </c>
      <c r="B9" s="26" t="s">
        <v>34</v>
      </c>
      <c r="C9" s="14" t="s">
        <v>35</v>
      </c>
      <c r="D9" s="13" t="s">
        <v>16</v>
      </c>
      <c r="E9" s="14" t="s">
        <v>36</v>
      </c>
      <c r="F9" s="13">
        <v>0</v>
      </c>
      <c r="G9" s="13">
        <v>8.7280701754385976</v>
      </c>
      <c r="H9" s="23"/>
      <c r="I9" s="13">
        <v>0</v>
      </c>
      <c r="J9" s="13">
        <v>8.7280701754385976</v>
      </c>
      <c r="K9" s="13">
        <v>100</v>
      </c>
      <c r="L9" s="13">
        <v>0</v>
      </c>
      <c r="M9" s="23"/>
      <c r="N9" s="13"/>
    </row>
    <row r="10" spans="1:14">
      <c r="A10" s="9">
        <v>9</v>
      </c>
      <c r="B10" s="10" t="s">
        <v>37</v>
      </c>
      <c r="C10" s="11" t="s">
        <v>38</v>
      </c>
      <c r="D10" s="9" t="s">
        <v>16</v>
      </c>
      <c r="E10" s="11" t="s">
        <v>39</v>
      </c>
      <c r="F10" s="9">
        <v>0</v>
      </c>
      <c r="G10" s="9">
        <v>9.3309716599190295</v>
      </c>
      <c r="H10" s="12"/>
      <c r="I10" s="9">
        <v>0</v>
      </c>
      <c r="J10" s="9">
        <v>9.3309716599190295</v>
      </c>
      <c r="K10" s="9">
        <v>100</v>
      </c>
      <c r="L10" s="9">
        <v>0</v>
      </c>
      <c r="M10" s="12"/>
      <c r="N10" s="9"/>
    </row>
    <row r="11" spans="1:14">
      <c r="A11" s="9">
        <v>10</v>
      </c>
      <c r="B11" s="10" t="s">
        <v>40</v>
      </c>
      <c r="C11" s="11" t="s">
        <v>41</v>
      </c>
      <c r="D11" s="9" t="s">
        <v>16</v>
      </c>
      <c r="E11" s="18" t="s">
        <v>42</v>
      </c>
      <c r="F11" s="9">
        <v>0</v>
      </c>
      <c r="G11" s="9">
        <v>14.5</v>
      </c>
      <c r="H11" s="12"/>
      <c r="I11" s="9">
        <v>0</v>
      </c>
      <c r="J11" s="9">
        <v>14.5</v>
      </c>
      <c r="K11" s="9">
        <v>100</v>
      </c>
      <c r="L11" s="9">
        <v>0</v>
      </c>
      <c r="M11" s="12"/>
      <c r="N11" s="9"/>
    </row>
    <row r="12" spans="1:14">
      <c r="A12" s="9">
        <v>11</v>
      </c>
      <c r="B12" s="29" t="s">
        <v>43</v>
      </c>
      <c r="C12" s="11" t="s">
        <v>44</v>
      </c>
      <c r="D12" s="9" t="s">
        <v>16</v>
      </c>
      <c r="E12" s="18" t="s">
        <v>45</v>
      </c>
      <c r="F12" s="9">
        <v>0</v>
      </c>
      <c r="G12" s="9">
        <v>14</v>
      </c>
      <c r="H12" s="12"/>
      <c r="I12" s="9">
        <v>0</v>
      </c>
      <c r="J12" s="9">
        <v>14</v>
      </c>
      <c r="K12" s="9">
        <v>100</v>
      </c>
      <c r="L12" s="9">
        <v>0</v>
      </c>
      <c r="M12" s="12"/>
      <c r="N12" s="9"/>
    </row>
    <row r="13" spans="1:14">
      <c r="A13" s="9">
        <v>12</v>
      </c>
      <c r="B13" s="30" t="s">
        <v>46</v>
      </c>
      <c r="C13" s="19" t="s">
        <v>47</v>
      </c>
      <c r="D13" s="9" t="s">
        <v>16</v>
      </c>
      <c r="E13" s="21" t="s">
        <v>48</v>
      </c>
      <c r="F13" s="9">
        <v>0</v>
      </c>
      <c r="G13" s="9">
        <v>10.5</v>
      </c>
      <c r="H13" s="12"/>
      <c r="I13" s="9">
        <v>0</v>
      </c>
      <c r="J13" s="9">
        <v>10.5</v>
      </c>
      <c r="K13" s="9">
        <v>100</v>
      </c>
      <c r="L13" s="9">
        <v>0</v>
      </c>
      <c r="M13" s="12"/>
      <c r="N13" s="9"/>
    </row>
    <row r="14" spans="1:14">
      <c r="A14" s="9">
        <v>13</v>
      </c>
      <c r="B14" s="10" t="s">
        <v>49</v>
      </c>
      <c r="C14" s="11" t="s">
        <v>50</v>
      </c>
      <c r="D14" s="9" t="s">
        <v>16</v>
      </c>
      <c r="E14" s="18" t="s">
        <v>51</v>
      </c>
      <c r="F14" s="9">
        <v>0</v>
      </c>
      <c r="G14" s="9">
        <v>10.894736842105264</v>
      </c>
      <c r="H14" s="12"/>
      <c r="I14" s="9">
        <v>0</v>
      </c>
      <c r="J14" s="9">
        <v>10.894736842105264</v>
      </c>
      <c r="K14" s="9">
        <v>100</v>
      </c>
      <c r="L14" s="9">
        <v>0</v>
      </c>
      <c r="M14" s="12"/>
      <c r="N14" s="9"/>
    </row>
    <row r="15" spans="1:14">
      <c r="A15" s="9">
        <v>14</v>
      </c>
      <c r="B15" s="15" t="s">
        <v>52</v>
      </c>
      <c r="C15" s="11" t="s">
        <v>53</v>
      </c>
      <c r="D15" s="20" t="s">
        <v>16</v>
      </c>
      <c r="E15" s="16" t="s">
        <v>54</v>
      </c>
      <c r="F15" s="9">
        <v>0</v>
      </c>
      <c r="G15" s="9">
        <v>7.25</v>
      </c>
      <c r="H15" s="12"/>
      <c r="I15" s="9">
        <v>0</v>
      </c>
      <c r="J15" s="9">
        <v>7.25</v>
      </c>
      <c r="K15" s="20">
        <v>100</v>
      </c>
      <c r="L15" s="9">
        <v>0</v>
      </c>
      <c r="M15" s="12"/>
      <c r="N15" s="9"/>
    </row>
    <row r="16" spans="1:14">
      <c r="A16" s="9">
        <v>15</v>
      </c>
      <c r="B16" s="27" t="s">
        <v>55</v>
      </c>
      <c r="C16" s="17" t="s">
        <v>56</v>
      </c>
      <c r="D16" s="13" t="s">
        <v>57</v>
      </c>
      <c r="E16" s="14" t="s">
        <v>58</v>
      </c>
      <c r="F16" s="13">
        <v>0</v>
      </c>
      <c r="G16" s="13">
        <v>7.3578947368421055</v>
      </c>
      <c r="H16" s="23"/>
      <c r="I16" s="13">
        <v>0</v>
      </c>
      <c r="J16" s="13">
        <v>7.3578947368421055</v>
      </c>
      <c r="K16" s="13">
        <v>100</v>
      </c>
      <c r="L16" s="13">
        <v>0</v>
      </c>
      <c r="M16" s="23"/>
      <c r="N16" s="13"/>
    </row>
    <row r="17" spans="1:14">
      <c r="A17" s="9">
        <v>16</v>
      </c>
      <c r="B17" s="27" t="s">
        <v>59</v>
      </c>
      <c r="C17" s="17" t="s">
        <v>60</v>
      </c>
      <c r="D17" s="13" t="s">
        <v>57</v>
      </c>
      <c r="E17" s="14" t="s">
        <v>61</v>
      </c>
      <c r="F17" s="13">
        <v>0</v>
      </c>
      <c r="G17" s="13">
        <v>5.1578947368421053</v>
      </c>
      <c r="H17" s="23"/>
      <c r="I17" s="13">
        <v>0</v>
      </c>
      <c r="J17" s="13">
        <v>5.1578947368421053</v>
      </c>
      <c r="K17" s="13">
        <v>100</v>
      </c>
      <c r="L17" s="13">
        <v>0</v>
      </c>
      <c r="M17" s="23"/>
      <c r="N17" s="13"/>
    </row>
    <row r="18" spans="1:14">
      <c r="A18" s="9">
        <v>17</v>
      </c>
      <c r="B18" s="27" t="s">
        <v>62</v>
      </c>
      <c r="C18" s="17" t="s">
        <v>63</v>
      </c>
      <c r="D18" s="13" t="s">
        <v>57</v>
      </c>
      <c r="E18" s="14" t="s">
        <v>61</v>
      </c>
      <c r="F18" s="13">
        <v>0</v>
      </c>
      <c r="G18" s="13">
        <v>14.407894736842104</v>
      </c>
      <c r="H18" s="23"/>
      <c r="I18" s="13">
        <v>0</v>
      </c>
      <c r="J18" s="13">
        <v>14.407894736842104</v>
      </c>
      <c r="K18" s="13">
        <v>100</v>
      </c>
      <c r="L18" s="13">
        <v>0</v>
      </c>
      <c r="M18" s="23"/>
      <c r="N18" s="13"/>
    </row>
    <row r="19" spans="1:14">
      <c r="A19" s="9">
        <v>18</v>
      </c>
      <c r="B19" s="27" t="s">
        <v>64</v>
      </c>
      <c r="C19" s="17" t="s">
        <v>65</v>
      </c>
      <c r="D19" s="28" t="s">
        <v>57</v>
      </c>
      <c r="E19" s="14"/>
      <c r="F19" s="13">
        <v>0</v>
      </c>
      <c r="G19" s="13">
        <v>11.2</v>
      </c>
      <c r="H19" s="23"/>
      <c r="I19" s="13">
        <v>0</v>
      </c>
      <c r="J19" s="13">
        <v>11.2</v>
      </c>
      <c r="K19" s="13">
        <v>100</v>
      </c>
      <c r="L19" s="13">
        <v>0</v>
      </c>
      <c r="M19" s="23"/>
      <c r="N19" s="13"/>
    </row>
    <row r="20" spans="1:14">
      <c r="A20" s="9">
        <v>19</v>
      </c>
      <c r="B20" s="27" t="s">
        <v>66</v>
      </c>
      <c r="C20" s="17" t="s">
        <v>67</v>
      </c>
      <c r="D20" s="13" t="s">
        <v>57</v>
      </c>
      <c r="E20" s="14" t="s">
        <v>68</v>
      </c>
      <c r="F20" s="13">
        <v>0</v>
      </c>
      <c r="G20" s="13">
        <v>10.25</v>
      </c>
      <c r="H20" s="23"/>
      <c r="I20" s="13">
        <v>0</v>
      </c>
      <c r="J20" s="13">
        <v>10.25</v>
      </c>
      <c r="K20" s="13">
        <v>100</v>
      </c>
      <c r="L20" s="13">
        <v>0</v>
      </c>
      <c r="M20" s="23"/>
      <c r="N20" s="13"/>
    </row>
    <row r="21" spans="1:14">
      <c r="A21" s="9">
        <v>20</v>
      </c>
      <c r="B21" s="27" t="s">
        <v>69</v>
      </c>
      <c r="C21" s="17" t="s">
        <v>70</v>
      </c>
      <c r="D21" s="13" t="s">
        <v>57</v>
      </c>
      <c r="E21" s="14" t="s">
        <v>71</v>
      </c>
      <c r="F21" s="13">
        <v>0</v>
      </c>
      <c r="G21" s="13">
        <v>10.25</v>
      </c>
      <c r="H21" s="23"/>
      <c r="I21" s="13">
        <v>0</v>
      </c>
      <c r="J21" s="13">
        <v>10.25</v>
      </c>
      <c r="K21" s="13">
        <v>100</v>
      </c>
      <c r="L21" s="13">
        <v>0</v>
      </c>
      <c r="M21" s="23"/>
      <c r="N21" s="13"/>
    </row>
    <row r="22" spans="1:14">
      <c r="A22" s="9">
        <v>21</v>
      </c>
      <c r="B22" s="31" t="s">
        <v>72</v>
      </c>
      <c r="C22" s="18" t="s">
        <v>73</v>
      </c>
      <c r="D22" s="9" t="s">
        <v>57</v>
      </c>
      <c r="E22" s="11" t="s">
        <v>68</v>
      </c>
      <c r="F22" s="9">
        <v>0</v>
      </c>
      <c r="G22" s="9">
        <v>11.491228070175442</v>
      </c>
      <c r="H22" s="12"/>
      <c r="I22" s="9">
        <v>0</v>
      </c>
      <c r="J22" s="9">
        <v>11.491228070175442</v>
      </c>
      <c r="K22" s="9">
        <v>100</v>
      </c>
      <c r="L22" s="9">
        <v>0</v>
      </c>
      <c r="M22" s="12"/>
      <c r="N22" s="9"/>
    </row>
    <row r="23" spans="1:14">
      <c r="A23" t="s">
        <v>75</v>
      </c>
      <c r="F23">
        <f>SUM(F2:F22)</f>
        <v>33</v>
      </c>
      <c r="G23">
        <f>SUM(G2:G22)</f>
        <v>223.88387314439947</v>
      </c>
      <c r="I23" s="9">
        <v>0</v>
      </c>
      <c r="J23">
        <f>SUM(J2:J22)</f>
        <v>223.88387314439947</v>
      </c>
    </row>
    <row r="24" spans="1:14">
      <c r="A24" t="s">
        <v>76</v>
      </c>
      <c r="K24" s="9">
        <v>21</v>
      </c>
    </row>
  </sheetData>
  <dataValidations count="14">
    <dataValidation allowBlank="1" showInputMessage="1" showErrorMessage="1" prompt="Унети број часова које наставник држи у установи из претходне колоне.  Уколико има ангажовања у више установа, додати потребан број парова колона са називима установа десно од ове колоне." sqref="N1"/>
    <dataValidation allowBlank="1" showInputMessage="1" showErrorMessage="1" prompt="Унети високошколску установу уколико наставник има ангажовање ван ове установе за коју се попуњава формулар, а у следећој колони унети број часова." sqref="M1"/>
    <dataValidation allowBlank="1" showInputMessage="1" showErrorMessage="1" prompt="Унети проценат ангажовања наставника уколико је ангажован на основу уговора, односно ако је у питању допунски рад (за оне који имају статус запосленог у установи оставити празно)" sqref="L1"/>
    <dataValidation allowBlank="1" showInputMessage="1" showErrorMessage="1" prompt="У овој колони за стално запослене унети 100 а за оне који имају уписану поделу радног времена у радној књижици унети проценат који се односи на ову високошколску установу." sqref="K1"/>
    <dataValidation allowBlank="1" showInputMessage="1" showErrorMessage="1" prompt="У ову колону унети назив друге високошколске установе у којој је наставник ангажован; ако има више установа, називе раздвојити зарезом, а ако није нигде ангажован оставити празно поље" sqref="H1"/>
    <dataValidation allowBlank="1" showInputMessage="1" showErrorMessage="1" prompt="У ову колону не треба ништа уносити јер се бројеви добијају као збир часова у овој и у другим ВШУ" sqref="J1"/>
    <dataValidation allowBlank="1" showInputMessage="1" showErrorMessage="1" prompt="Овде унети фонд часова активне наставе у другим високошколским установама у Србији  (збир броја часова недељно у пролећном и јесењем семестру)" sqref="I1"/>
    <dataValidation type="list" allowBlank="1" showInputMessage="1" showErrorMessage="1" sqref="M2:M22">
      <formula1>ВШУ</formula1>
    </dataValidation>
    <dataValidation type="list" operator="lessThan" allowBlank="1" showInputMessage="1" showErrorMessage="1" sqref="H2:H22">
      <formula1>ВШУ</formula1>
    </dataValidation>
    <dataValidation allowBlank="1" showInputMessage="1" showErrorMessage="1" prompt="У овој колони одабрати звање наставника или сарадника избором са листе" sqref="D1"/>
    <dataValidation allowBlank="1" showInputMessage="1" showErrorMessage="1" prompt="У овој колони унети ћирилицом презиме, средње слово и име (нпр. Марковић С. Марко)_x000a_" sqref="C1"/>
    <dataValidation allowBlank="1" showInputMessage="1" showErrorMessage="1" prompt="У овој колони уносе се матични бројеви наставника или сарадника" sqref="B1"/>
    <dataValidation allowBlank="1" showInputMessage="1" showErrorMessage="1" prompt="У овој колони уноси се редни број наставника или сарадника" sqref="A1"/>
    <dataValidation type="list" allowBlank="1" showInputMessage="1" showErrorMessage="1" sqref="D2:D22">
      <formula1>звања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2013-11-26T09:20:34Z</dcterms:modified>
</cp:coreProperties>
</file>